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e\Dropbox\Flexi-essentials\Certificates\Flexi2017-12\"/>
    </mc:Choice>
  </mc:AlternateContent>
  <xr:revisionPtr revIDLastSave="0" documentId="13_ncr:1_{1BCEC44C-1097-48E4-9A35-3CD6519AF897}" xr6:coauthVersionLast="40" xr6:coauthVersionMax="40" xr10:uidLastSave="{00000000-0000-0000-0000-000000000000}"/>
  <bookViews>
    <workbookView xWindow="0" yWindow="0" windowWidth="28800" windowHeight="12225" xr2:uid="{6601E1DB-9231-4168-B969-826118170F1A}"/>
  </bookViews>
  <sheets>
    <sheet name="Certificate" sheetId="1" r:id="rId1"/>
  </sheets>
  <definedNames>
    <definedName name="Bild01">INDEX(Certificate!$M:$M,MATCH(Certificate!$F$5,Certificate!$L:$L,FALSE),1)</definedName>
    <definedName name="Bild02">INDEX(Certificate!$M:$M,MATCH(Certificate!$F$12,Certificate!$L:$L,FALSE),1)</definedName>
    <definedName name="Bild03">INDEX(Certificate!$M:$M,MATCH(Certificate!$F$19,Certificate!$L:$L,FALSE),1)</definedName>
    <definedName name="Bild04">INDEX(Certificate!$M:$M,MATCH(Certificate!$F$26,Certificate!$L:$L,FALSE),1)</definedName>
    <definedName name="Bild05">INDEX(Certificate!$M:$M,MATCH(Certificate!$F$33,Certificate!$L:$L,FALSE),1)</definedName>
    <definedName name="Bild06">INDEX(Certificate!$M:$M,MATCH(Certificate!$F$40,Certificate!$L:$L,FALSE),1)</definedName>
    <definedName name="Bild07">INDEX(Certificate!$M:$M,MATCH(Certificate!$F$55,Certificate!$L:$L,FALSE),1)</definedName>
    <definedName name="Bild08">INDEX(Certificate!$M:$M,MATCH(Certificate!$F$62,Certificate!$L:$L,FALSE),1)</definedName>
    <definedName name="Bild09">INDEX(Certificate!$M:$M,MATCH(Certificate!$F$69,Certificate!$L:$L,FALSE),1)</definedName>
    <definedName name="Bild10">INDEX(Certificate!$M:$M,MATCH(Certificate!$F$76,Certificate!$L:$L,FALSE),1)</definedName>
    <definedName name="Bild11">INDEX(Certificate!$M:$M,MATCH(Certificate!$F$83,Certificate!$L:$L,FALSE),1)</definedName>
    <definedName name="Bild12">INDEX(Certificate!$M:$M,MATCH(Certificate!$F$90,Certificate!$L:$L,FALSE),1)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5" i="1" l="1"/>
  <c r="C94" i="1"/>
  <c r="C93" i="1"/>
  <c r="C92" i="1"/>
  <c r="C91" i="1"/>
  <c r="C90" i="1"/>
  <c r="F89" i="1"/>
  <c r="C88" i="1"/>
  <c r="C87" i="1"/>
  <c r="C86" i="1"/>
  <c r="C85" i="1"/>
  <c r="C84" i="1"/>
  <c r="C83" i="1"/>
  <c r="F82" i="1"/>
  <c r="C81" i="1"/>
  <c r="C80" i="1"/>
  <c r="C79" i="1"/>
  <c r="C78" i="1"/>
  <c r="C77" i="1"/>
  <c r="C76" i="1"/>
  <c r="F75" i="1"/>
  <c r="C74" i="1"/>
  <c r="C73" i="1"/>
  <c r="C72" i="1"/>
  <c r="C71" i="1"/>
  <c r="C70" i="1"/>
  <c r="C69" i="1"/>
  <c r="F68" i="1"/>
  <c r="C67" i="1"/>
  <c r="C66" i="1"/>
  <c r="C65" i="1"/>
  <c r="C64" i="1"/>
  <c r="C63" i="1"/>
  <c r="C62" i="1"/>
  <c r="F61" i="1"/>
  <c r="C60" i="1"/>
  <c r="C59" i="1"/>
  <c r="C58" i="1"/>
  <c r="C57" i="1"/>
  <c r="C56" i="1"/>
  <c r="C55" i="1"/>
  <c r="E51" i="1"/>
  <c r="E52" i="1" s="1"/>
  <c r="C45" i="1"/>
  <c r="C44" i="1"/>
  <c r="C43" i="1"/>
  <c r="C42" i="1"/>
  <c r="C41" i="1"/>
  <c r="C40" i="1"/>
  <c r="C28" i="1" l="1"/>
  <c r="C22" i="1"/>
  <c r="C23" i="1"/>
  <c r="C24" i="1"/>
  <c r="C8" i="1"/>
  <c r="C9" i="1"/>
  <c r="C14" i="1"/>
  <c r="C15" i="1"/>
  <c r="E1" i="1" l="1"/>
  <c r="E2" i="1" s="1"/>
  <c r="C38" i="1" l="1"/>
  <c r="C37" i="1"/>
  <c r="C36" i="1"/>
  <c r="C35" i="1"/>
  <c r="C34" i="1"/>
  <c r="C33" i="1"/>
  <c r="C31" i="1"/>
  <c r="C30" i="1"/>
  <c r="C29" i="1"/>
  <c r="C27" i="1"/>
  <c r="C26" i="1"/>
  <c r="C21" i="1"/>
  <c r="C20" i="1"/>
  <c r="C19" i="1"/>
  <c r="C17" i="1"/>
  <c r="C16" i="1"/>
  <c r="C13" i="1"/>
  <c r="C12" i="1"/>
  <c r="C10" i="1"/>
  <c r="C7" i="1"/>
  <c r="C6" i="1"/>
  <c r="C5" i="1"/>
  <c r="F39" i="1"/>
  <c r="F32" i="1"/>
  <c r="F25" i="1"/>
  <c r="F18" i="1"/>
  <c r="F11" i="1"/>
</calcChain>
</file>

<file path=xl/sharedStrings.xml><?xml version="1.0" encoding="utf-8"?>
<sst xmlns="http://schemas.openxmlformats.org/spreadsheetml/2006/main" count="98" uniqueCount="72">
  <si>
    <t xml:space="preserve">You can </t>
  </si>
  <si>
    <t>Module 1</t>
  </si>
  <si>
    <t>introduce yourself and your friends (dich selbst und deine Freunde vorstellen)</t>
  </si>
  <si>
    <t>gold</t>
  </si>
  <si>
    <t>Module 2</t>
  </si>
  <si>
    <t>understand spoken and written instructions</t>
  </si>
  <si>
    <t>find your way around your textbook and workbook</t>
  </si>
  <si>
    <t>use 3rd person s (he lives, she likes)</t>
  </si>
  <si>
    <t>ask questions</t>
  </si>
  <si>
    <t>silver</t>
  </si>
  <si>
    <t>Module 3</t>
  </si>
  <si>
    <t>describe your home (deine Wohnung beschreiben)</t>
  </si>
  <si>
    <t>say where things are (there is, there are, prepositions of place)</t>
  </si>
  <si>
    <t>bronze</t>
  </si>
  <si>
    <t>Module 4</t>
  </si>
  <si>
    <t>use possessive s and possessive pronouns (my, your, his, her, our, their)</t>
  </si>
  <si>
    <t>Module 5</t>
  </si>
  <si>
    <t>talk about your daily routines (über Tagesabläufe sprechen)</t>
  </si>
  <si>
    <t>read and tell the time (die Uhrzeit zu lesen und zu sagen)</t>
  </si>
  <si>
    <t xml:space="preserve">GESAMTNOTE für das erste Jahr: </t>
  </si>
  <si>
    <t>say what you like/don’t like/love/hate</t>
  </si>
  <si>
    <t>offer food to someone</t>
  </si>
  <si>
    <t>ask simple questions and interview your friends (einfache Fragen stellen)</t>
  </si>
  <si>
    <t>ENGLISH CERTIFICATE FOR</t>
  </si>
  <si>
    <t>with help</t>
  </si>
  <si>
    <t xml:space="preserve"> </t>
  </si>
  <si>
    <t>Module 6</t>
  </si>
  <si>
    <t>Module 7</t>
  </si>
  <si>
    <t>Module 8</t>
  </si>
  <si>
    <t>Module 9</t>
  </si>
  <si>
    <t>Module 10</t>
  </si>
  <si>
    <t>Praxis NMS Hasnerplatz</t>
  </si>
  <si>
    <t>Ask questions (Do/Does + question words (when, what time, why, where, what...)</t>
  </si>
  <si>
    <t>understand short simple texts and simple instructions</t>
  </si>
  <si>
    <t>Use adverbs of frequency (sometimes, usually, always, never, often) + pres. simple</t>
  </si>
  <si>
    <t>ask people about daily routines and freetime activites</t>
  </si>
  <si>
    <t>welcome</t>
  </si>
  <si>
    <t>friends</t>
  </si>
  <si>
    <t>family</t>
  </si>
  <si>
    <t>my home</t>
  </si>
  <si>
    <t>ded/food</t>
  </si>
  <si>
    <t>scotland</t>
  </si>
  <si>
    <t>animals</t>
  </si>
  <si>
    <t>M9 Gernot</t>
  </si>
  <si>
    <t>Module 11</t>
  </si>
  <si>
    <t>Grafik 12-10</t>
  </si>
  <si>
    <t>Module12</t>
  </si>
  <si>
    <t>use a/an correctly; use am, is are correctly</t>
  </si>
  <si>
    <t>spell your name and address, know the alphabet and numbers</t>
  </si>
  <si>
    <t>give and understand phone numbers and email addresses</t>
  </si>
  <si>
    <t>describe your room (dein Zimmer beschreiben)</t>
  </si>
  <si>
    <t>ask your friends about their homes</t>
  </si>
  <si>
    <t>(deine Freunde über ihre Wohnung/über ihr Zimmer befragen)</t>
  </si>
  <si>
    <t>talk/write about your family (über deine Familie erzählen)</t>
  </si>
  <si>
    <t>ask questions (do -- does)</t>
  </si>
  <si>
    <t>use don't / doesn't</t>
  </si>
  <si>
    <t xml:space="preserve">talk about school routines (school subjects, timetable) </t>
  </si>
  <si>
    <t>small certificate</t>
  </si>
  <si>
    <t>describe what is going on around you, what people are doing at the moment</t>
  </si>
  <si>
    <t>big certificate</t>
  </si>
  <si>
    <t>talk about food (food you like, food you don't like, different kinds of food)</t>
  </si>
  <si>
    <t>offer food, order food and arrange a meeting with friends</t>
  </si>
  <si>
    <t>talk about things you did in the past (über Dinge sprechen, die du getan hast)</t>
  </si>
  <si>
    <t>read stories (Geschichten lesen)</t>
  </si>
  <si>
    <t>write stories (Geschichten lesen)</t>
  </si>
  <si>
    <t>talk about past events, ask questions in the past, use past tense correctly</t>
  </si>
  <si>
    <t>talk about pets and pet care (über Haustiere und deren Pflege sprechen)</t>
  </si>
  <si>
    <t>give advice (Ratschläge geben, z.B. darüber wie man ein Tier behandeln soll)</t>
  </si>
  <si>
    <t>give information (about animals) (Informationen über Tiere geben, inkl. Vergleiche)</t>
  </si>
  <si>
    <t>Tell people and report what people should or shouldn't do, have or don't have to do,</t>
  </si>
  <si>
    <t>must or mustn't do (Ratschläge geben, über Verpflichtungen und Regeln berichten)</t>
  </si>
  <si>
    <t>Compare people, animals and things (Personen, Tiere und Dinge vergleichen)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</si>
</sst>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92D05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theme="0" tint="-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14" fontId="0" fillId="0" borderId="0" xfId="0" applyNumberForma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/>
    <xf numFmtId="0" fontId="8" fillId="0" borderId="0" xfId="0" applyFont="1"/>
    <xf numFmtId="0" fontId="4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6" fontId="0" fillId="0" borderId="0" xfId="0" quotePrefix="1" applyNumberFormat="1"/>
    <xf numFmtId="0" fontId="0" fillId="0" borderId="0" xfId="0" quotePrefix="1"/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left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rd" xfId="0" builtinId="0"/>
  </cellStyles>
  <dxfs count="24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theme="9" tint="0.3999450666829432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717532</xdr:colOff>
      <xdr:row>50</xdr:row>
      <xdr:rowOff>11206</xdr:rowOff>
    </xdr:from>
    <xdr:to>
      <xdr:col>6</xdr:col>
      <xdr:colOff>1172714</xdr:colOff>
      <xdr:row>52</xdr:row>
      <xdr:rowOff>123265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D752D25A-68E9-48D5-9F06-CB7B216F9E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96" t="20925" r="7639" b="18837"/>
        <a:stretch/>
      </xdr:blipFill>
      <xdr:spPr>
        <a:xfrm>
          <a:off x="5975332" y="9545731"/>
          <a:ext cx="455182" cy="493059"/>
        </a:xfrm>
        <a:prstGeom prst="rect">
          <a:avLst/>
        </a:prstGeom>
      </xdr:spPr>
    </xdr:pic>
    <xdr:clientData/>
  </xdr:twoCellAnchor>
  <xdr:twoCellAnchor editAs="oneCell">
    <xdr:from>
      <xdr:col>12</xdr:col>
      <xdr:colOff>30900</xdr:colOff>
      <xdr:row>1</xdr:row>
      <xdr:rowOff>19050</xdr:rowOff>
    </xdr:from>
    <xdr:to>
      <xdr:col>12</xdr:col>
      <xdr:colOff>930900</xdr:colOff>
      <xdr:row>5</xdr:row>
      <xdr:rowOff>154249</xdr:rowOff>
    </xdr:to>
    <xdr:pic>
      <xdr:nvPicPr>
        <xdr:cNvPr id="47" name="Gold">
          <a:extLst>
            <a:ext uri="{FF2B5EF4-FFF2-40B4-BE49-F238E27FC236}">
              <a16:creationId xmlns:a16="http://schemas.microsoft.com/office/drawing/2014/main" id="{BFE8E421-54F6-4F30-8B78-B8613C995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775" y="209550"/>
          <a:ext cx="900000" cy="897199"/>
        </a:xfrm>
        <a:prstGeom prst="rect">
          <a:avLst/>
        </a:prstGeom>
      </xdr:spPr>
    </xdr:pic>
    <xdr:clientData/>
  </xdr:twoCellAnchor>
  <xdr:oneCellAnchor>
    <xdr:from>
      <xdr:col>12</xdr:col>
      <xdr:colOff>30900</xdr:colOff>
      <xdr:row>6</xdr:row>
      <xdr:rowOff>19050</xdr:rowOff>
    </xdr:from>
    <xdr:ext cx="900000" cy="900000"/>
    <xdr:pic>
      <xdr:nvPicPr>
        <xdr:cNvPr id="48" name="Silver">
          <a:extLst>
            <a:ext uri="{FF2B5EF4-FFF2-40B4-BE49-F238E27FC236}">
              <a16:creationId xmlns:a16="http://schemas.microsoft.com/office/drawing/2014/main" id="{69CA64A3-64B3-4351-9036-A335DE7D6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775" y="1162050"/>
          <a:ext cx="900000" cy="900000"/>
        </a:xfrm>
        <a:prstGeom prst="rect">
          <a:avLst/>
        </a:prstGeom>
      </xdr:spPr>
    </xdr:pic>
    <xdr:clientData/>
  </xdr:oneCellAnchor>
  <xdr:oneCellAnchor>
    <xdr:from>
      <xdr:col>12</xdr:col>
      <xdr:colOff>30900</xdr:colOff>
      <xdr:row>11</xdr:row>
      <xdr:rowOff>19050</xdr:rowOff>
    </xdr:from>
    <xdr:ext cx="900000" cy="900000"/>
    <xdr:pic>
      <xdr:nvPicPr>
        <xdr:cNvPr id="49" name="Bronze">
          <a:extLst>
            <a:ext uri="{FF2B5EF4-FFF2-40B4-BE49-F238E27FC236}">
              <a16:creationId xmlns:a16="http://schemas.microsoft.com/office/drawing/2014/main" id="{34F8BAB1-75A3-4F8B-88E7-683EDE6D9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775" y="2114550"/>
          <a:ext cx="900000" cy="900000"/>
        </a:xfrm>
        <a:prstGeom prst="rect">
          <a:avLst/>
        </a:prstGeom>
      </xdr:spPr>
    </xdr:pic>
    <xdr:clientData/>
  </xdr:oneCellAnchor>
  <xdr:oneCellAnchor>
    <xdr:from>
      <xdr:col>12</xdr:col>
      <xdr:colOff>30900</xdr:colOff>
      <xdr:row>16</xdr:row>
      <xdr:rowOff>19050</xdr:rowOff>
    </xdr:from>
    <xdr:ext cx="900000" cy="900000"/>
    <xdr:pic>
      <xdr:nvPicPr>
        <xdr:cNvPr id="50" name="With Help">
          <a:extLst>
            <a:ext uri="{FF2B5EF4-FFF2-40B4-BE49-F238E27FC236}">
              <a16:creationId xmlns:a16="http://schemas.microsoft.com/office/drawing/2014/main" id="{73631098-6DB6-49CB-8C94-3C3E5253B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775" y="3067050"/>
          <a:ext cx="900000" cy="900000"/>
        </a:xfrm>
        <a:prstGeom prst="rect">
          <a:avLst/>
        </a:prstGeom>
      </xdr:spPr>
    </xdr:pic>
    <xdr:clientData/>
  </xdr:oneCellAnchor>
  <xdr:twoCellAnchor editAs="oneCell">
    <xdr:from>
      <xdr:col>6</xdr:col>
      <xdr:colOff>736582</xdr:colOff>
      <xdr:row>0</xdr:row>
      <xdr:rowOff>11206</xdr:rowOff>
    </xdr:from>
    <xdr:to>
      <xdr:col>7</xdr:col>
      <xdr:colOff>1139</xdr:colOff>
      <xdr:row>2</xdr:row>
      <xdr:rowOff>123265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78FF7E84-3EF0-44A9-93E5-5F628BC24C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96" t="20925" r="7639" b="18837"/>
        <a:stretch/>
      </xdr:blipFill>
      <xdr:spPr>
        <a:xfrm>
          <a:off x="5992141" y="11206"/>
          <a:ext cx="452380" cy="49305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</xdr:row>
          <xdr:rowOff>95250</xdr:rowOff>
        </xdr:from>
        <xdr:to>
          <xdr:col>6</xdr:col>
          <xdr:colOff>1095375</xdr:colOff>
          <xdr:row>9</xdr:row>
          <xdr:rowOff>104775</xdr:rowOff>
        </xdr:to>
        <xdr:pic>
          <xdr:nvPicPr>
            <xdr:cNvPr id="14" name="Grafik 13">
              <a:extLst>
                <a:ext uri="{FF2B5EF4-FFF2-40B4-BE49-F238E27FC236}">
                  <a16:creationId xmlns:a16="http://schemas.microsoft.com/office/drawing/2014/main" id="{28F09399-0F3D-46F7-BB22-3CDD06C304D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1" spid="_x0000_s1056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85725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11</xdr:row>
          <xdr:rowOff>95250</xdr:rowOff>
        </xdr:from>
        <xdr:to>
          <xdr:col>6</xdr:col>
          <xdr:colOff>1095375</xdr:colOff>
          <xdr:row>16</xdr:row>
          <xdr:rowOff>104775</xdr:rowOff>
        </xdr:to>
        <xdr:pic>
          <xdr:nvPicPr>
            <xdr:cNvPr id="15" name="Grafik 14">
              <a:extLst>
                <a:ext uri="{FF2B5EF4-FFF2-40B4-BE49-F238E27FC236}">
                  <a16:creationId xmlns:a16="http://schemas.microsoft.com/office/drawing/2014/main" id="{9E470BF4-466B-47F1-A1AB-C40CD94D01A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2" spid="_x0000_s1057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219075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18</xdr:row>
          <xdr:rowOff>95250</xdr:rowOff>
        </xdr:from>
        <xdr:to>
          <xdr:col>6</xdr:col>
          <xdr:colOff>1095375</xdr:colOff>
          <xdr:row>23</xdr:row>
          <xdr:rowOff>95250</xdr:rowOff>
        </xdr:to>
        <xdr:pic>
          <xdr:nvPicPr>
            <xdr:cNvPr id="16" name="Grafik 15">
              <a:extLst>
                <a:ext uri="{FF2B5EF4-FFF2-40B4-BE49-F238E27FC236}">
                  <a16:creationId xmlns:a16="http://schemas.microsoft.com/office/drawing/2014/main" id="{1015FF3C-279B-4A8A-AB11-0196D876901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3" spid="_x0000_s1058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352425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25</xdr:row>
          <xdr:rowOff>95250</xdr:rowOff>
        </xdr:from>
        <xdr:to>
          <xdr:col>6</xdr:col>
          <xdr:colOff>1095375</xdr:colOff>
          <xdr:row>30</xdr:row>
          <xdr:rowOff>104775</xdr:rowOff>
        </xdr:to>
        <xdr:pic>
          <xdr:nvPicPr>
            <xdr:cNvPr id="17" name="Grafik 16">
              <a:extLst>
                <a:ext uri="{FF2B5EF4-FFF2-40B4-BE49-F238E27FC236}">
                  <a16:creationId xmlns:a16="http://schemas.microsoft.com/office/drawing/2014/main" id="{FEFB2E15-5F3F-48B6-905B-2FD8DAF0269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4" spid="_x0000_s1059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4867275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32</xdr:row>
          <xdr:rowOff>95250</xdr:rowOff>
        </xdr:from>
        <xdr:to>
          <xdr:col>6</xdr:col>
          <xdr:colOff>1095375</xdr:colOff>
          <xdr:row>37</xdr:row>
          <xdr:rowOff>104775</xdr:rowOff>
        </xdr:to>
        <xdr:pic>
          <xdr:nvPicPr>
            <xdr:cNvPr id="18" name="Grafik 17">
              <a:extLst>
                <a:ext uri="{FF2B5EF4-FFF2-40B4-BE49-F238E27FC236}">
                  <a16:creationId xmlns:a16="http://schemas.microsoft.com/office/drawing/2014/main" id="{08AA6302-0F43-46D9-AC41-9E51FE1AF0C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5" spid="_x0000_s1060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6200775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39</xdr:row>
          <xdr:rowOff>95250</xdr:rowOff>
        </xdr:from>
        <xdr:to>
          <xdr:col>6</xdr:col>
          <xdr:colOff>1095375</xdr:colOff>
          <xdr:row>44</xdr:row>
          <xdr:rowOff>104775</xdr:rowOff>
        </xdr:to>
        <xdr:pic>
          <xdr:nvPicPr>
            <xdr:cNvPr id="19" name="Grafik 18">
              <a:extLst>
                <a:ext uri="{FF2B5EF4-FFF2-40B4-BE49-F238E27FC236}">
                  <a16:creationId xmlns:a16="http://schemas.microsoft.com/office/drawing/2014/main" id="{09219A6D-1308-43E9-8D36-EDDEFD76CD4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6" spid="_x0000_s1061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7534275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54</xdr:row>
          <xdr:rowOff>95250</xdr:rowOff>
        </xdr:from>
        <xdr:to>
          <xdr:col>6</xdr:col>
          <xdr:colOff>1095375</xdr:colOff>
          <xdr:row>59</xdr:row>
          <xdr:rowOff>104775</xdr:rowOff>
        </xdr:to>
        <xdr:pic>
          <xdr:nvPicPr>
            <xdr:cNvPr id="20" name="Grafik 19">
              <a:extLst>
                <a:ext uri="{FF2B5EF4-FFF2-40B4-BE49-F238E27FC236}">
                  <a16:creationId xmlns:a16="http://schemas.microsoft.com/office/drawing/2014/main" id="{42315F1F-ABE6-4574-8949-383BF310DFB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7" spid="_x0000_s1062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10391775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61</xdr:row>
          <xdr:rowOff>95250</xdr:rowOff>
        </xdr:from>
        <xdr:to>
          <xdr:col>6</xdr:col>
          <xdr:colOff>1095375</xdr:colOff>
          <xdr:row>66</xdr:row>
          <xdr:rowOff>104775</xdr:rowOff>
        </xdr:to>
        <xdr:pic>
          <xdr:nvPicPr>
            <xdr:cNvPr id="21" name="Grafik 20">
              <a:extLst>
                <a:ext uri="{FF2B5EF4-FFF2-40B4-BE49-F238E27FC236}">
                  <a16:creationId xmlns:a16="http://schemas.microsoft.com/office/drawing/2014/main" id="{F59D30BA-AB14-45C7-9073-1C80CC46B5F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8" spid="_x0000_s1063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11725275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68</xdr:row>
          <xdr:rowOff>104775</xdr:rowOff>
        </xdr:from>
        <xdr:to>
          <xdr:col>6</xdr:col>
          <xdr:colOff>1095375</xdr:colOff>
          <xdr:row>73</xdr:row>
          <xdr:rowOff>114300</xdr:rowOff>
        </xdr:to>
        <xdr:pic>
          <xdr:nvPicPr>
            <xdr:cNvPr id="22" name="Grafik 21">
              <a:extLst>
                <a:ext uri="{FF2B5EF4-FFF2-40B4-BE49-F238E27FC236}">
                  <a16:creationId xmlns:a16="http://schemas.microsoft.com/office/drawing/2014/main" id="{81E54952-D6DD-4105-9B5A-7AB06FA5C9A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09" spid="_x0000_s1064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1306830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75</xdr:row>
          <xdr:rowOff>95250</xdr:rowOff>
        </xdr:from>
        <xdr:to>
          <xdr:col>6</xdr:col>
          <xdr:colOff>1095375</xdr:colOff>
          <xdr:row>80</xdr:row>
          <xdr:rowOff>104775</xdr:rowOff>
        </xdr:to>
        <xdr:pic>
          <xdr:nvPicPr>
            <xdr:cNvPr id="23" name="Grafik 22">
              <a:extLst>
                <a:ext uri="{FF2B5EF4-FFF2-40B4-BE49-F238E27FC236}">
                  <a16:creationId xmlns:a16="http://schemas.microsoft.com/office/drawing/2014/main" id="{92C6563F-758A-474B-9651-6C6691DE77D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10" spid="_x0000_s1065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1440180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82</xdr:row>
          <xdr:rowOff>95250</xdr:rowOff>
        </xdr:from>
        <xdr:to>
          <xdr:col>6</xdr:col>
          <xdr:colOff>1095375</xdr:colOff>
          <xdr:row>87</xdr:row>
          <xdr:rowOff>104775</xdr:rowOff>
        </xdr:to>
        <xdr:pic>
          <xdr:nvPicPr>
            <xdr:cNvPr id="24" name="Grafik 23">
              <a:extLst>
                <a:ext uri="{FF2B5EF4-FFF2-40B4-BE49-F238E27FC236}">
                  <a16:creationId xmlns:a16="http://schemas.microsoft.com/office/drawing/2014/main" id="{42D00A9E-4DB4-427C-BEE9-93B829A7BFB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11" spid="_x0000_s1066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72100" y="1573530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89</xdr:row>
          <xdr:rowOff>95250</xdr:rowOff>
        </xdr:from>
        <xdr:to>
          <xdr:col>6</xdr:col>
          <xdr:colOff>1104900</xdr:colOff>
          <xdr:row>94</xdr:row>
          <xdr:rowOff>104775</xdr:rowOff>
        </xdr:to>
        <xdr:pic>
          <xdr:nvPicPr>
            <xdr:cNvPr id="26" name="Grafik 25">
              <a:extLst>
                <a:ext uri="{FF2B5EF4-FFF2-40B4-BE49-F238E27FC236}">
                  <a16:creationId xmlns:a16="http://schemas.microsoft.com/office/drawing/2014/main" id="{AEB4B033-72EC-46C5-B9E8-23F8CA1F19E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ild12" spid="_x0000_s1067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381625" y="17068800"/>
              <a:ext cx="981075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46671-D96C-4768-ABAD-41E15EDB870E}">
  <dimension ref="A1:O100"/>
  <sheetViews>
    <sheetView tabSelected="1" zoomScaleNormal="100" workbookViewId="0">
      <selection activeCell="D17" sqref="D17:E17"/>
    </sheetView>
  </sheetViews>
  <sheetFormatPr baseColWidth="10" defaultColWidth="10.7109375" defaultRowHeight="15" x14ac:dyDescent="0.25"/>
  <cols>
    <col min="1" max="1" width="3" customWidth="1"/>
    <col min="2" max="2" width="3.7109375" style="4" bestFit="1" customWidth="1"/>
    <col min="3" max="3" width="2" style="6" bestFit="1" customWidth="1"/>
    <col min="4" max="4" width="25.28515625" style="1" customWidth="1"/>
    <col min="5" max="5" width="41.7109375" style="1" customWidth="1"/>
    <col min="6" max="6" width="3.140625" style="1" customWidth="1"/>
    <col min="7" max="7" width="17.85546875" customWidth="1"/>
    <col min="12" max="12" width="11.140625" customWidth="1"/>
    <col min="13" max="13" width="14.5703125" customWidth="1"/>
    <col min="15" max="15" width="75.85546875" bestFit="1" customWidth="1"/>
  </cols>
  <sheetData>
    <row r="1" spans="2:15" ht="15" customHeight="1" x14ac:dyDescent="0.25">
      <c r="E1" s="17" t="str">
        <f ca="1">MID(CELL("Dateiname",A1),SEARCH("[",CELL("Dateiname",A1),1)+1,SEARCH("]",CELL("Dateiname",A1),1)-SEARCH("[",CELL("Dateiname",A1),1)-1)</f>
        <v>_Master-12M.xlsx</v>
      </c>
      <c r="M1" s="3"/>
    </row>
    <row r="2" spans="2:15" ht="15" customHeight="1" x14ac:dyDescent="0.3">
      <c r="B2" s="10" t="s">
        <v>23</v>
      </c>
      <c r="C2" s="11"/>
      <c r="D2" s="12"/>
      <c r="E2" s="10" t="str">
        <f ca="1">LEFT(E1,LEN(E1)-5)</f>
        <v>_Master-12M</v>
      </c>
      <c r="L2" s="56" t="s">
        <v>3</v>
      </c>
      <c r="M2" s="55"/>
      <c r="O2" s="24"/>
    </row>
    <row r="3" spans="2:15" ht="15" customHeight="1" x14ac:dyDescent="0.25">
      <c r="L3" s="56"/>
      <c r="M3" s="55"/>
    </row>
    <row r="4" spans="2:15" ht="15" customHeight="1" x14ac:dyDescent="0.25">
      <c r="C4" s="37" t="s">
        <v>0</v>
      </c>
      <c r="D4" s="37"/>
      <c r="E4" s="5"/>
      <c r="F4" s="5"/>
      <c r="L4" s="56"/>
      <c r="M4" s="55"/>
    </row>
    <row r="5" spans="2:15" ht="15" customHeight="1" x14ac:dyDescent="0.25">
      <c r="B5" s="38" t="s">
        <v>1</v>
      </c>
      <c r="C5" s="14" t="str">
        <f t="shared" ref="C5:C10" si="0">IF(D5&lt;&gt;"","•","")</f>
        <v>•</v>
      </c>
      <c r="D5" s="45" t="s">
        <v>2</v>
      </c>
      <c r="E5" s="46"/>
      <c r="F5" s="26" t="s">
        <v>25</v>
      </c>
      <c r="G5" s="29"/>
      <c r="I5">
        <v>1</v>
      </c>
      <c r="J5" t="s">
        <v>36</v>
      </c>
      <c r="L5" s="56"/>
      <c r="M5" s="55"/>
    </row>
    <row r="6" spans="2:15" ht="15" customHeight="1" x14ac:dyDescent="0.25">
      <c r="B6" s="39"/>
      <c r="C6" s="15" t="str">
        <f t="shared" si="0"/>
        <v>•</v>
      </c>
      <c r="D6" s="32" t="s">
        <v>20</v>
      </c>
      <c r="E6" s="33"/>
      <c r="F6" s="27"/>
      <c r="G6" s="30"/>
      <c r="I6">
        <v>2</v>
      </c>
      <c r="J6" t="s">
        <v>37</v>
      </c>
      <c r="L6" s="56"/>
      <c r="M6" s="55"/>
    </row>
    <row r="7" spans="2:15" ht="15" customHeight="1" x14ac:dyDescent="0.25">
      <c r="B7" s="39"/>
      <c r="C7" s="15" t="str">
        <f t="shared" si="0"/>
        <v>•</v>
      </c>
      <c r="D7" s="32" t="s">
        <v>21</v>
      </c>
      <c r="E7" s="33"/>
      <c r="F7" s="27"/>
      <c r="G7" s="30"/>
      <c r="I7">
        <v>3</v>
      </c>
      <c r="J7" t="s">
        <v>38</v>
      </c>
      <c r="L7" s="56" t="s">
        <v>9</v>
      </c>
      <c r="M7" s="55"/>
    </row>
    <row r="8" spans="2:15" ht="15" customHeight="1" x14ac:dyDescent="0.25">
      <c r="B8" s="39"/>
      <c r="C8" s="15" t="str">
        <f t="shared" si="0"/>
        <v>•</v>
      </c>
      <c r="D8" s="32" t="s">
        <v>47</v>
      </c>
      <c r="E8" s="33"/>
      <c r="F8" s="27"/>
      <c r="G8" s="30"/>
      <c r="I8">
        <v>5</v>
      </c>
      <c r="J8" t="s">
        <v>39</v>
      </c>
      <c r="L8" s="56"/>
      <c r="M8" s="55"/>
    </row>
    <row r="9" spans="2:15" ht="15" customHeight="1" x14ac:dyDescent="0.25">
      <c r="B9" s="39"/>
      <c r="C9" s="15" t="str">
        <f t="shared" si="0"/>
        <v>•</v>
      </c>
      <c r="D9" s="32" t="s">
        <v>33</v>
      </c>
      <c r="E9" s="33"/>
      <c r="F9" s="27"/>
      <c r="G9" s="30"/>
      <c r="I9">
        <v>6</v>
      </c>
      <c r="J9" t="s">
        <v>40</v>
      </c>
      <c r="L9" s="56"/>
      <c r="M9" s="55"/>
    </row>
    <row r="10" spans="2:15" ht="15" customHeight="1" x14ac:dyDescent="0.25">
      <c r="B10" s="40"/>
      <c r="C10" s="16" t="str">
        <f t="shared" si="0"/>
        <v>•</v>
      </c>
      <c r="D10" s="34" t="s">
        <v>22</v>
      </c>
      <c r="E10" s="35"/>
      <c r="F10" s="28"/>
      <c r="G10" s="31"/>
      <c r="I10">
        <v>7</v>
      </c>
      <c r="J10" t="s">
        <v>41</v>
      </c>
      <c r="L10" s="56"/>
      <c r="M10" s="55"/>
    </row>
    <row r="11" spans="2:15" ht="15" customHeight="1" x14ac:dyDescent="0.25">
      <c r="D11" s="5"/>
      <c r="E11" s="5"/>
      <c r="F11" s="7" t="str">
        <f>IF(F5=" ","","V")</f>
        <v/>
      </c>
      <c r="G11" s="13" t="s">
        <v>25</v>
      </c>
      <c r="I11">
        <v>8</v>
      </c>
      <c r="J11" t="s">
        <v>42</v>
      </c>
      <c r="L11" s="56"/>
      <c r="M11" s="55"/>
    </row>
    <row r="12" spans="2:15" ht="15" customHeight="1" x14ac:dyDescent="0.25">
      <c r="B12" s="38" t="s">
        <v>4</v>
      </c>
      <c r="C12" s="14" t="str">
        <f t="shared" ref="C12:C17" si="1">IF(D12&lt;&gt;"","•","")</f>
        <v>•</v>
      </c>
      <c r="D12" s="54" t="s">
        <v>48</v>
      </c>
      <c r="E12" s="46"/>
      <c r="F12" s="26" t="s">
        <v>25</v>
      </c>
      <c r="G12" s="29"/>
      <c r="I12">
        <v>9</v>
      </c>
      <c r="J12" t="s">
        <v>43</v>
      </c>
      <c r="L12" s="56" t="s">
        <v>13</v>
      </c>
      <c r="M12" s="55"/>
    </row>
    <row r="13" spans="2:15" ht="15" customHeight="1" x14ac:dyDescent="0.25">
      <c r="B13" s="39"/>
      <c r="C13" s="15" t="str">
        <f t="shared" si="1"/>
        <v>•</v>
      </c>
      <c r="D13" s="50" t="s">
        <v>49</v>
      </c>
      <c r="E13" s="33"/>
      <c r="F13" s="27"/>
      <c r="G13" s="30"/>
      <c r="L13" s="56"/>
      <c r="M13" s="55"/>
    </row>
    <row r="14" spans="2:15" ht="15" customHeight="1" x14ac:dyDescent="0.25">
      <c r="B14" s="39"/>
      <c r="C14" s="15" t="str">
        <f t="shared" si="1"/>
        <v>•</v>
      </c>
      <c r="D14" s="50" t="s">
        <v>5</v>
      </c>
      <c r="E14" s="33"/>
      <c r="F14" s="27"/>
      <c r="G14" s="30"/>
      <c r="L14" s="56"/>
      <c r="M14" s="55"/>
    </row>
    <row r="15" spans="2:15" ht="15" customHeight="1" x14ac:dyDescent="0.25">
      <c r="B15" s="39"/>
      <c r="C15" s="15" t="str">
        <f t="shared" si="1"/>
        <v>•</v>
      </c>
      <c r="D15" s="50" t="s">
        <v>6</v>
      </c>
      <c r="E15" s="33"/>
      <c r="F15" s="27"/>
      <c r="G15" s="30"/>
      <c r="L15" s="56"/>
      <c r="M15" s="55"/>
    </row>
    <row r="16" spans="2:15" ht="15" customHeight="1" x14ac:dyDescent="0.25">
      <c r="B16" s="39"/>
      <c r="C16" s="15" t="str">
        <f t="shared" si="1"/>
        <v>•</v>
      </c>
      <c r="D16" s="50" t="s">
        <v>7</v>
      </c>
      <c r="E16" s="33"/>
      <c r="F16" s="27"/>
      <c r="G16" s="30"/>
      <c r="L16" s="56"/>
      <c r="M16" s="55"/>
    </row>
    <row r="17" spans="2:14" ht="15" customHeight="1" x14ac:dyDescent="0.25">
      <c r="B17" s="40"/>
      <c r="C17" s="16" t="str">
        <f t="shared" si="1"/>
        <v>•</v>
      </c>
      <c r="D17" s="34" t="s">
        <v>8</v>
      </c>
      <c r="E17" s="35"/>
      <c r="F17" s="28"/>
      <c r="G17" s="31"/>
      <c r="L17" s="56" t="s">
        <v>24</v>
      </c>
      <c r="M17" s="55"/>
    </row>
    <row r="18" spans="2:14" ht="15" customHeight="1" x14ac:dyDescent="0.25">
      <c r="D18" s="5"/>
      <c r="E18" s="5"/>
      <c r="F18" s="7" t="str">
        <f>IF(F12=" ","","V")</f>
        <v/>
      </c>
      <c r="G18" s="13" t="s">
        <v>25</v>
      </c>
      <c r="L18" s="56"/>
      <c r="M18" s="55"/>
    </row>
    <row r="19" spans="2:14" ht="15" customHeight="1" x14ac:dyDescent="0.25">
      <c r="B19" s="38" t="s">
        <v>10</v>
      </c>
      <c r="C19" s="14" t="str">
        <f t="shared" ref="C19:C24" si="2">IF(D19&lt;&gt;"","•","")</f>
        <v>•</v>
      </c>
      <c r="D19" s="45" t="s">
        <v>11</v>
      </c>
      <c r="E19" s="46"/>
      <c r="F19" s="26" t="s">
        <v>25</v>
      </c>
      <c r="G19" s="29"/>
      <c r="L19" s="56"/>
      <c r="M19" s="55"/>
    </row>
    <row r="20" spans="2:14" ht="15" customHeight="1" x14ac:dyDescent="0.25">
      <c r="B20" s="39"/>
      <c r="C20" s="15" t="str">
        <f t="shared" si="2"/>
        <v>•</v>
      </c>
      <c r="D20" s="50" t="s">
        <v>50</v>
      </c>
      <c r="E20" s="33"/>
      <c r="F20" s="27"/>
      <c r="G20" s="30"/>
      <c r="L20" s="56"/>
      <c r="M20" s="55"/>
    </row>
    <row r="21" spans="2:14" ht="15" customHeight="1" x14ac:dyDescent="0.25">
      <c r="B21" s="39"/>
      <c r="C21" s="15" t="str">
        <f t="shared" si="2"/>
        <v>•</v>
      </c>
      <c r="D21" s="32" t="s">
        <v>51</v>
      </c>
      <c r="E21" s="33"/>
      <c r="F21" s="27"/>
      <c r="G21" s="30"/>
      <c r="L21" s="56"/>
      <c r="M21" s="55"/>
    </row>
    <row r="22" spans="2:14" ht="15" customHeight="1" x14ac:dyDescent="0.25">
      <c r="B22" s="39"/>
      <c r="C22" s="15" t="str">
        <f t="shared" si="2"/>
        <v>•</v>
      </c>
      <c r="D22" s="50" t="s">
        <v>52</v>
      </c>
      <c r="E22" s="33"/>
      <c r="F22" s="27"/>
      <c r="G22" s="30"/>
      <c r="L22" s="56" t="s">
        <v>25</v>
      </c>
      <c r="M22" s="55"/>
    </row>
    <row r="23" spans="2:14" ht="15.75" x14ac:dyDescent="0.25">
      <c r="B23" s="39"/>
      <c r="C23" s="15" t="str">
        <f t="shared" si="2"/>
        <v>•</v>
      </c>
      <c r="D23" s="50" t="s">
        <v>12</v>
      </c>
      <c r="E23" s="33"/>
      <c r="F23" s="27"/>
      <c r="G23" s="30"/>
      <c r="L23" s="56"/>
      <c r="M23" s="55"/>
    </row>
    <row r="24" spans="2:14" x14ac:dyDescent="0.25">
      <c r="B24" s="40"/>
      <c r="C24" s="16" t="str">
        <f t="shared" si="2"/>
        <v/>
      </c>
      <c r="D24" s="34"/>
      <c r="E24" s="35"/>
      <c r="F24" s="28"/>
      <c r="G24" s="31"/>
      <c r="L24" s="56"/>
      <c r="M24" s="55"/>
    </row>
    <row r="25" spans="2:14" ht="15.75" x14ac:dyDescent="0.25">
      <c r="D25" s="2"/>
      <c r="E25" s="5"/>
      <c r="F25" s="7" t="str">
        <f>IF(F19=" ","","V")</f>
        <v/>
      </c>
      <c r="G25" s="13" t="s">
        <v>25</v>
      </c>
      <c r="L25" s="56"/>
      <c r="M25" s="55"/>
    </row>
    <row r="26" spans="2:14" ht="15" customHeight="1" x14ac:dyDescent="0.25">
      <c r="B26" s="38" t="s">
        <v>14</v>
      </c>
      <c r="C26" s="14" t="str">
        <f t="shared" ref="C26:C31" si="3">IF(D26&lt;&gt;"","•","")</f>
        <v>•</v>
      </c>
      <c r="D26" s="45" t="s">
        <v>53</v>
      </c>
      <c r="E26" s="46"/>
      <c r="F26" s="26" t="s">
        <v>25</v>
      </c>
      <c r="G26" s="29"/>
      <c r="L26" s="56"/>
      <c r="M26" s="55"/>
    </row>
    <row r="27" spans="2:14" ht="15" customHeight="1" x14ac:dyDescent="0.25">
      <c r="B27" s="39"/>
      <c r="C27" s="15" t="str">
        <f t="shared" si="3"/>
        <v/>
      </c>
      <c r="D27" s="52"/>
      <c r="E27" s="53"/>
      <c r="F27" s="27"/>
      <c r="G27" s="30"/>
      <c r="N27" s="20" t="s">
        <v>45</v>
      </c>
    </row>
    <row r="28" spans="2:14" ht="15" customHeight="1" x14ac:dyDescent="0.25">
      <c r="B28" s="39"/>
      <c r="C28" s="15" t="str">
        <f t="shared" si="3"/>
        <v>•</v>
      </c>
      <c r="D28" s="50" t="s">
        <v>54</v>
      </c>
      <c r="E28" s="33"/>
      <c r="F28" s="27"/>
      <c r="G28" s="30"/>
      <c r="K28" s="25"/>
    </row>
    <row r="29" spans="2:14" ht="15" customHeight="1" x14ac:dyDescent="0.25">
      <c r="B29" s="39"/>
      <c r="C29" s="15" t="str">
        <f t="shared" si="3"/>
        <v>•</v>
      </c>
      <c r="D29" s="50" t="s">
        <v>55</v>
      </c>
      <c r="E29" s="33"/>
      <c r="F29" s="27"/>
      <c r="G29" s="30"/>
    </row>
    <row r="30" spans="2:14" ht="15" customHeight="1" x14ac:dyDescent="0.25">
      <c r="B30" s="39"/>
      <c r="C30" s="15" t="str">
        <f t="shared" si="3"/>
        <v>•</v>
      </c>
      <c r="D30" s="32" t="s">
        <v>15</v>
      </c>
      <c r="E30" s="33"/>
      <c r="F30" s="27"/>
      <c r="G30" s="30"/>
    </row>
    <row r="31" spans="2:14" ht="15" customHeight="1" x14ac:dyDescent="0.25">
      <c r="B31" s="40"/>
      <c r="C31" s="16" t="str">
        <f t="shared" si="3"/>
        <v/>
      </c>
      <c r="D31" s="43"/>
      <c r="E31" s="44"/>
      <c r="F31" s="28"/>
      <c r="G31" s="31"/>
    </row>
    <row r="32" spans="2:14" ht="15" customHeight="1" x14ac:dyDescent="0.25">
      <c r="D32" s="5"/>
      <c r="E32" s="5"/>
      <c r="F32" s="7" t="str">
        <f>IF(F26=" ","","V")</f>
        <v/>
      </c>
      <c r="G32" s="13" t="s">
        <v>25</v>
      </c>
    </row>
    <row r="33" spans="1:7" ht="15" customHeight="1" x14ac:dyDescent="0.25">
      <c r="B33" s="38" t="s">
        <v>16</v>
      </c>
      <c r="C33" s="14" t="str">
        <f t="shared" ref="C33:C38" si="4">IF(D33&lt;&gt;"","•","")</f>
        <v>•</v>
      </c>
      <c r="D33" s="45" t="s">
        <v>17</v>
      </c>
      <c r="E33" s="46"/>
      <c r="F33" s="26" t="s">
        <v>25</v>
      </c>
      <c r="G33" s="29"/>
    </row>
    <row r="34" spans="1:7" ht="15" customHeight="1" x14ac:dyDescent="0.25">
      <c r="B34" s="39"/>
      <c r="C34" s="15" t="str">
        <f t="shared" si="4"/>
        <v>•</v>
      </c>
      <c r="D34" s="50" t="s">
        <v>35</v>
      </c>
      <c r="E34" s="33"/>
      <c r="F34" s="27"/>
      <c r="G34" s="30"/>
    </row>
    <row r="35" spans="1:7" ht="15" customHeight="1" x14ac:dyDescent="0.25">
      <c r="B35" s="39"/>
      <c r="C35" s="15" t="str">
        <f t="shared" si="4"/>
        <v>•</v>
      </c>
      <c r="D35" s="50" t="s">
        <v>56</v>
      </c>
      <c r="E35" s="33"/>
      <c r="F35" s="27"/>
      <c r="G35" s="30"/>
    </row>
    <row r="36" spans="1:7" ht="15" customHeight="1" x14ac:dyDescent="0.25">
      <c r="B36" s="39"/>
      <c r="C36" s="15" t="str">
        <f t="shared" si="4"/>
        <v>•</v>
      </c>
      <c r="D36" s="50" t="s">
        <v>18</v>
      </c>
      <c r="E36" s="33"/>
      <c r="F36" s="27"/>
      <c r="G36" s="30"/>
    </row>
    <row r="37" spans="1:7" ht="15" customHeight="1" x14ac:dyDescent="0.25">
      <c r="B37" s="39"/>
      <c r="C37" s="15" t="str">
        <f t="shared" si="4"/>
        <v>•</v>
      </c>
      <c r="D37" s="50" t="s">
        <v>32</v>
      </c>
      <c r="E37" s="33"/>
      <c r="F37" s="27"/>
      <c r="G37" s="30"/>
    </row>
    <row r="38" spans="1:7" ht="15" customHeight="1" x14ac:dyDescent="0.25">
      <c r="B38" s="40"/>
      <c r="C38" s="16" t="str">
        <f t="shared" si="4"/>
        <v>•</v>
      </c>
      <c r="D38" s="51" t="s">
        <v>34</v>
      </c>
      <c r="E38" s="35"/>
      <c r="F38" s="28"/>
      <c r="G38" s="31"/>
    </row>
    <row r="39" spans="1:7" ht="15" customHeight="1" x14ac:dyDescent="0.25">
      <c r="F39" s="7" t="str">
        <f>IF(F33=" ","","V")</f>
        <v/>
      </c>
      <c r="G39" s="13" t="s">
        <v>25</v>
      </c>
    </row>
    <row r="40" spans="1:7" ht="15" customHeight="1" x14ac:dyDescent="0.25">
      <c r="B40" s="38" t="s">
        <v>26</v>
      </c>
      <c r="C40" s="14" t="str">
        <f t="shared" ref="C40:C45" si="5">IF(D40&lt;&gt;"","•","")</f>
        <v>•</v>
      </c>
      <c r="D40" s="45" t="s">
        <v>57</v>
      </c>
      <c r="E40" s="46"/>
      <c r="F40" s="26" t="s">
        <v>25</v>
      </c>
      <c r="G40" s="29"/>
    </row>
    <row r="41" spans="1:7" ht="15" customHeight="1" x14ac:dyDescent="0.25">
      <c r="B41" s="39"/>
      <c r="C41" s="15" t="str">
        <f t="shared" si="5"/>
        <v>•</v>
      </c>
      <c r="D41" s="32" t="s">
        <v>58</v>
      </c>
      <c r="E41" s="33"/>
      <c r="F41" s="27"/>
      <c r="G41" s="30"/>
    </row>
    <row r="42" spans="1:7" ht="15" customHeight="1" x14ac:dyDescent="0.25">
      <c r="B42" s="39"/>
      <c r="C42" s="15" t="str">
        <f t="shared" si="5"/>
        <v>•</v>
      </c>
      <c r="D42" s="47" t="s">
        <v>59</v>
      </c>
      <c r="E42" s="48"/>
      <c r="F42" s="27"/>
      <c r="G42" s="30"/>
    </row>
    <row r="43" spans="1:7" ht="15" customHeight="1" x14ac:dyDescent="0.25">
      <c r="B43" s="39"/>
      <c r="C43" s="15" t="str">
        <f t="shared" si="5"/>
        <v>•</v>
      </c>
      <c r="D43" s="49" t="s">
        <v>60</v>
      </c>
      <c r="E43" s="48"/>
      <c r="F43" s="27"/>
      <c r="G43" s="30"/>
    </row>
    <row r="44" spans="1:7" ht="15" customHeight="1" x14ac:dyDescent="0.25">
      <c r="B44" s="39"/>
      <c r="C44" s="15" t="str">
        <f t="shared" si="5"/>
        <v>•</v>
      </c>
      <c r="D44" s="49" t="s">
        <v>61</v>
      </c>
      <c r="E44" s="48"/>
      <c r="F44" s="27"/>
      <c r="G44" s="30"/>
    </row>
    <row r="45" spans="1:7" ht="15" customHeight="1" x14ac:dyDescent="0.25">
      <c r="B45" s="40"/>
      <c r="C45" s="16" t="str">
        <f t="shared" si="5"/>
        <v/>
      </c>
      <c r="D45" s="34"/>
      <c r="E45" s="35"/>
      <c r="F45" s="28"/>
      <c r="G45" s="31"/>
    </row>
    <row r="46" spans="1:7" ht="15" customHeight="1" x14ac:dyDescent="0.25"/>
    <row r="47" spans="1:7" ht="15" customHeight="1" x14ac:dyDescent="0.25"/>
    <row r="48" spans="1:7" ht="15" customHeight="1" x14ac:dyDescent="0.25">
      <c r="A48" s="36" t="s">
        <v>19</v>
      </c>
      <c r="B48" s="36"/>
      <c r="C48" s="36"/>
      <c r="D48" s="36"/>
      <c r="G48" s="20" t="s">
        <v>31</v>
      </c>
    </row>
    <row r="49" spans="2:7" ht="15" customHeight="1" x14ac:dyDescent="0.25">
      <c r="B49" s="18"/>
      <c r="C49" s="18"/>
      <c r="D49" s="18"/>
      <c r="G49" s="19"/>
    </row>
    <row r="50" spans="2:7" ht="15" customHeight="1" x14ac:dyDescent="0.25"/>
    <row r="51" spans="2:7" ht="15" customHeight="1" x14ac:dyDescent="0.25">
      <c r="E51" s="17" t="str">
        <f ca="1">MID(CELL("Dateiname",A51),SEARCH("[",CELL("Dateiname",A51),1)+1,SEARCH("]",CELL("Dateiname",A51),1)-SEARCH("[",CELL("Dateiname",A51),1)-1)</f>
        <v>_Master-12M.xlsx</v>
      </c>
    </row>
    <row r="52" spans="2:7" ht="15" customHeight="1" x14ac:dyDescent="0.3">
      <c r="B52" s="10" t="s">
        <v>23</v>
      </c>
      <c r="C52" s="11"/>
      <c r="D52" s="12"/>
      <c r="E52" s="10" t="str">
        <f ca="1">LEFT(E51,LEN(E51)-5)</f>
        <v>_Master-12M</v>
      </c>
    </row>
    <row r="53" spans="2:7" ht="15" customHeight="1" x14ac:dyDescent="0.25"/>
    <row r="54" spans="2:7" ht="15" customHeight="1" x14ac:dyDescent="0.25">
      <c r="C54" s="37" t="s">
        <v>0</v>
      </c>
      <c r="D54" s="37"/>
      <c r="E54" s="9"/>
      <c r="F54" s="9"/>
    </row>
    <row r="55" spans="2:7" ht="15" customHeight="1" x14ac:dyDescent="0.25">
      <c r="B55" s="38" t="s">
        <v>27</v>
      </c>
      <c r="C55" s="14" t="str">
        <f t="shared" ref="C55:C60" si="6">IF(D55&lt;&gt;"","•","")</f>
        <v>•</v>
      </c>
      <c r="D55" s="45" t="s">
        <v>62</v>
      </c>
      <c r="E55" s="46"/>
      <c r="F55" s="26" t="s">
        <v>25</v>
      </c>
      <c r="G55" s="29"/>
    </row>
    <row r="56" spans="2:7" ht="15" customHeight="1" x14ac:dyDescent="0.25">
      <c r="B56" s="39"/>
      <c r="C56" s="15" t="str">
        <f t="shared" si="6"/>
        <v>•</v>
      </c>
      <c r="D56" s="50" t="s">
        <v>63</v>
      </c>
      <c r="E56" s="33"/>
      <c r="F56" s="27"/>
      <c r="G56" s="30"/>
    </row>
    <row r="57" spans="2:7" ht="15" customHeight="1" x14ac:dyDescent="0.25">
      <c r="B57" s="39"/>
      <c r="C57" s="15" t="str">
        <f t="shared" si="6"/>
        <v>•</v>
      </c>
      <c r="D57" s="50" t="s">
        <v>64</v>
      </c>
      <c r="E57" s="33"/>
      <c r="F57" s="27"/>
      <c r="G57" s="30"/>
    </row>
    <row r="58" spans="2:7" ht="15" customHeight="1" x14ac:dyDescent="0.25">
      <c r="B58" s="39"/>
      <c r="C58" s="15" t="str">
        <f t="shared" si="6"/>
        <v>•</v>
      </c>
      <c r="D58" s="50" t="s">
        <v>65</v>
      </c>
      <c r="E58" s="33"/>
      <c r="F58" s="27"/>
      <c r="G58" s="30"/>
    </row>
    <row r="59" spans="2:7" ht="15" customHeight="1" x14ac:dyDescent="0.25">
      <c r="B59" s="39"/>
      <c r="C59" s="15" t="str">
        <f t="shared" si="6"/>
        <v/>
      </c>
      <c r="D59" s="32"/>
      <c r="E59" s="33"/>
      <c r="F59" s="27"/>
      <c r="G59" s="30"/>
    </row>
    <row r="60" spans="2:7" ht="15" customHeight="1" x14ac:dyDescent="0.25">
      <c r="B60" s="40"/>
      <c r="C60" s="16" t="str">
        <f t="shared" si="6"/>
        <v/>
      </c>
      <c r="D60" s="34"/>
      <c r="E60" s="35"/>
      <c r="F60" s="28"/>
      <c r="G60" s="31"/>
    </row>
    <row r="61" spans="2:7" ht="15" customHeight="1" x14ac:dyDescent="0.25">
      <c r="D61" s="9"/>
      <c r="E61" s="9"/>
      <c r="F61" s="7" t="str">
        <f>IF(F55=" ","","V")</f>
        <v/>
      </c>
      <c r="G61" s="13" t="s">
        <v>25</v>
      </c>
    </row>
    <row r="62" spans="2:7" ht="15" customHeight="1" x14ac:dyDescent="0.25">
      <c r="B62" s="38" t="s">
        <v>28</v>
      </c>
      <c r="C62" s="14" t="str">
        <f t="shared" ref="C62:C67" si="7">IF(D62&lt;&gt;"","•","")</f>
        <v>•</v>
      </c>
      <c r="D62" s="45" t="s">
        <v>66</v>
      </c>
      <c r="E62" s="46"/>
      <c r="F62" s="26" t="s">
        <v>25</v>
      </c>
      <c r="G62" s="29"/>
    </row>
    <row r="63" spans="2:7" ht="15" customHeight="1" x14ac:dyDescent="0.25">
      <c r="B63" s="39"/>
      <c r="C63" s="15" t="str">
        <f t="shared" si="7"/>
        <v>•</v>
      </c>
      <c r="D63" s="50" t="s">
        <v>67</v>
      </c>
      <c r="E63" s="33"/>
      <c r="F63" s="27"/>
      <c r="G63" s="30"/>
    </row>
    <row r="64" spans="2:7" ht="15" customHeight="1" x14ac:dyDescent="0.25">
      <c r="B64" s="39"/>
      <c r="C64" s="15" t="str">
        <f t="shared" si="7"/>
        <v>•</v>
      </c>
      <c r="D64" s="50" t="s">
        <v>68</v>
      </c>
      <c r="E64" s="33"/>
      <c r="F64" s="27"/>
      <c r="G64" s="30"/>
    </row>
    <row r="65" spans="2:7" ht="15" customHeight="1" x14ac:dyDescent="0.25">
      <c r="B65" s="39"/>
      <c r="C65" s="15" t="str">
        <f t="shared" si="7"/>
        <v>•</v>
      </c>
      <c r="D65" s="50" t="s">
        <v>69</v>
      </c>
      <c r="E65" s="33"/>
      <c r="F65" s="27"/>
      <c r="G65" s="30"/>
    </row>
    <row r="66" spans="2:7" ht="15" customHeight="1" x14ac:dyDescent="0.25">
      <c r="B66" s="39"/>
      <c r="C66" s="15" t="str">
        <f t="shared" si="7"/>
        <v>•</v>
      </c>
      <c r="D66" s="50" t="s">
        <v>70</v>
      </c>
      <c r="E66" s="33"/>
      <c r="F66" s="27"/>
      <c r="G66" s="30"/>
    </row>
    <row r="67" spans="2:7" ht="15" customHeight="1" x14ac:dyDescent="0.25">
      <c r="B67" s="40"/>
      <c r="C67" s="16" t="str">
        <f t="shared" si="7"/>
        <v>•</v>
      </c>
      <c r="D67" s="51" t="s">
        <v>71</v>
      </c>
      <c r="E67" s="35"/>
      <c r="F67" s="28"/>
      <c r="G67" s="31"/>
    </row>
    <row r="68" spans="2:7" ht="15" customHeight="1" x14ac:dyDescent="0.25">
      <c r="D68" s="9"/>
      <c r="E68" s="9"/>
      <c r="F68" s="7" t="str">
        <f>IF(F62=" ","","V")</f>
        <v/>
      </c>
      <c r="G68" s="13" t="s">
        <v>25</v>
      </c>
    </row>
    <row r="69" spans="2:7" ht="15" customHeight="1" x14ac:dyDescent="0.25">
      <c r="B69" s="38" t="s">
        <v>29</v>
      </c>
      <c r="C69" s="14" t="str">
        <f t="shared" ref="C69:C74" si="8">IF(D69&lt;&gt;"","•","")</f>
        <v/>
      </c>
      <c r="D69" s="45"/>
      <c r="E69" s="46"/>
      <c r="F69" s="26" t="s">
        <v>25</v>
      </c>
      <c r="G69" s="29"/>
    </row>
    <row r="70" spans="2:7" ht="15" customHeight="1" x14ac:dyDescent="0.25">
      <c r="B70" s="39"/>
      <c r="C70" s="15" t="str">
        <f t="shared" si="8"/>
        <v/>
      </c>
      <c r="D70" s="32"/>
      <c r="E70" s="33"/>
      <c r="F70" s="27"/>
      <c r="G70" s="30"/>
    </row>
    <row r="71" spans="2:7" ht="15" customHeight="1" x14ac:dyDescent="0.25">
      <c r="B71" s="39"/>
      <c r="C71" s="15" t="str">
        <f t="shared" si="8"/>
        <v/>
      </c>
      <c r="D71" s="32"/>
      <c r="E71" s="33"/>
      <c r="F71" s="27"/>
      <c r="G71" s="30"/>
    </row>
    <row r="72" spans="2:7" ht="15" customHeight="1" x14ac:dyDescent="0.25">
      <c r="B72" s="39"/>
      <c r="C72" s="15" t="str">
        <f t="shared" si="8"/>
        <v/>
      </c>
      <c r="D72" s="32"/>
      <c r="E72" s="33"/>
      <c r="F72" s="27"/>
      <c r="G72" s="30"/>
    </row>
    <row r="73" spans="2:7" x14ac:dyDescent="0.25">
      <c r="B73" s="39"/>
      <c r="C73" s="15" t="str">
        <f t="shared" si="8"/>
        <v/>
      </c>
      <c r="D73" s="32"/>
      <c r="E73" s="33"/>
      <c r="F73" s="27"/>
      <c r="G73" s="30"/>
    </row>
    <row r="74" spans="2:7" x14ac:dyDescent="0.25">
      <c r="B74" s="40"/>
      <c r="C74" s="16" t="str">
        <f t="shared" si="8"/>
        <v/>
      </c>
      <c r="D74" s="34"/>
      <c r="E74" s="35"/>
      <c r="F74" s="28"/>
      <c r="G74" s="31"/>
    </row>
    <row r="75" spans="2:7" ht="15.75" x14ac:dyDescent="0.25">
      <c r="D75" s="8"/>
      <c r="E75" s="9"/>
      <c r="F75" s="7" t="str">
        <f>IF(F69=" ","","V")</f>
        <v/>
      </c>
      <c r="G75" s="13" t="s">
        <v>25</v>
      </c>
    </row>
    <row r="76" spans="2:7" ht="15" customHeight="1" x14ac:dyDescent="0.25">
      <c r="B76" s="38" t="s">
        <v>30</v>
      </c>
      <c r="C76" s="14" t="str">
        <f t="shared" ref="C76:C81" si="9">IF(D76&lt;&gt;"","•","")</f>
        <v/>
      </c>
      <c r="D76" s="57"/>
      <c r="E76" s="58"/>
      <c r="F76" s="26" t="s">
        <v>25</v>
      </c>
      <c r="G76" s="29"/>
    </row>
    <row r="77" spans="2:7" ht="15" customHeight="1" x14ac:dyDescent="0.25">
      <c r="B77" s="39"/>
      <c r="C77" s="15" t="str">
        <f t="shared" si="9"/>
        <v/>
      </c>
      <c r="D77" s="41"/>
      <c r="E77" s="42"/>
      <c r="F77" s="27"/>
      <c r="G77" s="30"/>
    </row>
    <row r="78" spans="2:7" ht="15" customHeight="1" x14ac:dyDescent="0.25">
      <c r="B78" s="39"/>
      <c r="C78" s="15" t="str">
        <f t="shared" si="9"/>
        <v/>
      </c>
      <c r="D78" s="41"/>
      <c r="E78" s="42"/>
      <c r="F78" s="27"/>
      <c r="G78" s="30"/>
    </row>
    <row r="79" spans="2:7" ht="15" customHeight="1" x14ac:dyDescent="0.25">
      <c r="B79" s="39"/>
      <c r="C79" s="15" t="str">
        <f t="shared" si="9"/>
        <v/>
      </c>
      <c r="D79" s="41"/>
      <c r="E79" s="42"/>
      <c r="F79" s="27"/>
      <c r="G79" s="30"/>
    </row>
    <row r="80" spans="2:7" ht="15" customHeight="1" x14ac:dyDescent="0.25">
      <c r="B80" s="39"/>
      <c r="C80" s="15" t="str">
        <f t="shared" si="9"/>
        <v/>
      </c>
      <c r="D80" s="22"/>
      <c r="E80" s="23"/>
      <c r="F80" s="27"/>
      <c r="G80" s="30"/>
    </row>
    <row r="81" spans="2:7" ht="15" customHeight="1" x14ac:dyDescent="0.25">
      <c r="B81" s="40"/>
      <c r="C81" s="16" t="str">
        <f t="shared" si="9"/>
        <v/>
      </c>
      <c r="D81" s="43"/>
      <c r="E81" s="44"/>
      <c r="F81" s="28"/>
      <c r="G81" s="31"/>
    </row>
    <row r="82" spans="2:7" ht="15" customHeight="1" x14ac:dyDescent="0.25">
      <c r="D82" s="9"/>
      <c r="E82" s="9"/>
      <c r="F82" s="7" t="str">
        <f>IF(F76=" ","","V")</f>
        <v/>
      </c>
      <c r="G82" s="13" t="s">
        <v>25</v>
      </c>
    </row>
    <row r="83" spans="2:7" ht="15" customHeight="1" x14ac:dyDescent="0.25">
      <c r="B83" s="38" t="s">
        <v>44</v>
      </c>
      <c r="C83" s="14" t="str">
        <f t="shared" ref="C83:C88" si="10">IF(D83&lt;&gt;"","•","")</f>
        <v/>
      </c>
      <c r="D83" s="45"/>
      <c r="E83" s="46"/>
      <c r="F83" s="26" t="s">
        <v>25</v>
      </c>
      <c r="G83" s="29"/>
    </row>
    <row r="84" spans="2:7" ht="15" customHeight="1" x14ac:dyDescent="0.25">
      <c r="B84" s="39"/>
      <c r="C84" s="15" t="str">
        <f t="shared" si="10"/>
        <v/>
      </c>
      <c r="D84" s="32"/>
      <c r="E84" s="33"/>
      <c r="F84" s="27"/>
      <c r="G84" s="30"/>
    </row>
    <row r="85" spans="2:7" ht="15" customHeight="1" x14ac:dyDescent="0.25">
      <c r="B85" s="39"/>
      <c r="C85" s="15" t="str">
        <f t="shared" si="10"/>
        <v/>
      </c>
      <c r="D85" s="32"/>
      <c r="E85" s="33"/>
      <c r="F85" s="27"/>
      <c r="G85" s="30"/>
    </row>
    <row r="86" spans="2:7" ht="15" customHeight="1" x14ac:dyDescent="0.25">
      <c r="B86" s="39"/>
      <c r="C86" s="15" t="str">
        <f t="shared" si="10"/>
        <v/>
      </c>
      <c r="D86" s="32"/>
      <c r="E86" s="33"/>
      <c r="F86" s="27"/>
      <c r="G86" s="30"/>
    </row>
    <row r="87" spans="2:7" ht="15" customHeight="1" x14ac:dyDescent="0.25">
      <c r="B87" s="39"/>
      <c r="C87" s="15" t="str">
        <f t="shared" si="10"/>
        <v/>
      </c>
      <c r="D87" s="32"/>
      <c r="E87" s="33"/>
      <c r="F87" s="27"/>
      <c r="G87" s="30"/>
    </row>
    <row r="88" spans="2:7" ht="15" customHeight="1" x14ac:dyDescent="0.25">
      <c r="B88" s="40"/>
      <c r="C88" s="16" t="str">
        <f t="shared" si="10"/>
        <v/>
      </c>
      <c r="D88" s="34"/>
      <c r="E88" s="35"/>
      <c r="F88" s="28"/>
      <c r="G88" s="31"/>
    </row>
    <row r="89" spans="2:7" ht="15" customHeight="1" x14ac:dyDescent="0.25">
      <c r="F89" s="7" t="str">
        <f>IF(F83=" ","","V")</f>
        <v/>
      </c>
      <c r="G89" s="13" t="s">
        <v>25</v>
      </c>
    </row>
    <row r="90" spans="2:7" ht="15" customHeight="1" x14ac:dyDescent="0.25">
      <c r="B90" s="38" t="s">
        <v>46</v>
      </c>
      <c r="C90" s="14" t="str">
        <f t="shared" ref="C90:C95" si="11">IF(D90&lt;&gt;"","•","")</f>
        <v/>
      </c>
      <c r="D90" s="45"/>
      <c r="E90" s="46"/>
      <c r="F90" s="26" t="s">
        <v>25</v>
      </c>
      <c r="G90" s="29"/>
    </row>
    <row r="91" spans="2:7" ht="15" customHeight="1" x14ac:dyDescent="0.25">
      <c r="B91" s="39"/>
      <c r="C91" s="15" t="str">
        <f t="shared" si="11"/>
        <v/>
      </c>
      <c r="D91" s="32"/>
      <c r="E91" s="33"/>
      <c r="F91" s="27"/>
      <c r="G91" s="30"/>
    </row>
    <row r="92" spans="2:7" ht="15" customHeight="1" x14ac:dyDescent="0.25">
      <c r="B92" s="39"/>
      <c r="C92" s="15" t="str">
        <f t="shared" si="11"/>
        <v/>
      </c>
      <c r="D92" s="32"/>
      <c r="E92" s="33"/>
      <c r="F92" s="27"/>
      <c r="G92" s="30"/>
    </row>
    <row r="93" spans="2:7" ht="15" customHeight="1" x14ac:dyDescent="0.25">
      <c r="B93" s="39"/>
      <c r="C93" s="15" t="str">
        <f t="shared" si="11"/>
        <v/>
      </c>
      <c r="D93" s="32"/>
      <c r="E93" s="33"/>
      <c r="F93" s="27"/>
      <c r="G93" s="30"/>
    </row>
    <row r="94" spans="2:7" ht="15" customHeight="1" x14ac:dyDescent="0.25">
      <c r="B94" s="39"/>
      <c r="C94" s="15" t="str">
        <f t="shared" si="11"/>
        <v/>
      </c>
      <c r="D94" s="32"/>
      <c r="E94" s="33"/>
      <c r="F94" s="27"/>
      <c r="G94" s="30"/>
    </row>
    <row r="95" spans="2:7" ht="15" customHeight="1" x14ac:dyDescent="0.25">
      <c r="B95" s="40"/>
      <c r="C95" s="16" t="str">
        <f t="shared" si="11"/>
        <v/>
      </c>
      <c r="D95" s="34"/>
      <c r="E95" s="35"/>
      <c r="F95" s="28"/>
      <c r="G95" s="31"/>
    </row>
    <row r="96" spans="2:7" ht="15" customHeight="1" x14ac:dyDescent="0.25"/>
    <row r="97" spans="1:7" ht="15" customHeight="1" x14ac:dyDescent="0.25"/>
    <row r="98" spans="1:7" ht="15" customHeight="1" x14ac:dyDescent="0.25">
      <c r="A98" s="36" t="s">
        <v>19</v>
      </c>
      <c r="B98" s="36"/>
      <c r="C98" s="36"/>
      <c r="D98" s="36"/>
      <c r="G98" s="20" t="s">
        <v>31</v>
      </c>
    </row>
    <row r="99" spans="1:7" ht="15" customHeight="1" x14ac:dyDescent="0.25">
      <c r="B99" s="21"/>
      <c r="C99" s="21"/>
      <c r="D99" s="21"/>
      <c r="G99" s="19"/>
    </row>
    <row r="100" spans="1:7" ht="15" customHeight="1" x14ac:dyDescent="0.25"/>
  </sheetData>
  <mergeCells count="121">
    <mergeCell ref="D88:E88"/>
    <mergeCell ref="D90:E90"/>
    <mergeCell ref="D91:E91"/>
    <mergeCell ref="B76:B81"/>
    <mergeCell ref="D76:E76"/>
    <mergeCell ref="B90:B95"/>
    <mergeCell ref="D8:E8"/>
    <mergeCell ref="F5:F10"/>
    <mergeCell ref="D34:E34"/>
    <mergeCell ref="D35:E35"/>
    <mergeCell ref="D36:E36"/>
    <mergeCell ref="D37:E37"/>
    <mergeCell ref="D78:E78"/>
    <mergeCell ref="D86:E86"/>
    <mergeCell ref="D87:E87"/>
    <mergeCell ref="D65:E65"/>
    <mergeCell ref="D55:E55"/>
    <mergeCell ref="D56:E56"/>
    <mergeCell ref="D57:E57"/>
    <mergeCell ref="D58:E58"/>
    <mergeCell ref="D59:E59"/>
    <mergeCell ref="F62:F67"/>
    <mergeCell ref="G62:G67"/>
    <mergeCell ref="F19:F24"/>
    <mergeCell ref="D23:E23"/>
    <mergeCell ref="D33:E33"/>
    <mergeCell ref="F12:F17"/>
    <mergeCell ref="D16:E16"/>
    <mergeCell ref="D17:E17"/>
    <mergeCell ref="D14:E14"/>
    <mergeCell ref="D15:E15"/>
    <mergeCell ref="F26:F31"/>
    <mergeCell ref="M2:M6"/>
    <mergeCell ref="L2:L6"/>
    <mergeCell ref="G19:G24"/>
    <mergeCell ref="G12:G17"/>
    <mergeCell ref="G5:G10"/>
    <mergeCell ref="M7:M11"/>
    <mergeCell ref="M12:M16"/>
    <mergeCell ref="M17:M21"/>
    <mergeCell ref="L7:L11"/>
    <mergeCell ref="L12:L16"/>
    <mergeCell ref="L17:L21"/>
    <mergeCell ref="M22:M26"/>
    <mergeCell ref="L22:L26"/>
    <mergeCell ref="G26:G31"/>
    <mergeCell ref="G33:G38"/>
    <mergeCell ref="C4:D4"/>
    <mergeCell ref="F33:F38"/>
    <mergeCell ref="B5:B10"/>
    <mergeCell ref="B12:B17"/>
    <mergeCell ref="D13:E13"/>
    <mergeCell ref="D38:E38"/>
    <mergeCell ref="D24:E24"/>
    <mergeCell ref="D27:E27"/>
    <mergeCell ref="D31:E31"/>
    <mergeCell ref="D28:E28"/>
    <mergeCell ref="D22:E22"/>
    <mergeCell ref="B26:B31"/>
    <mergeCell ref="B33:B38"/>
    <mergeCell ref="D5:E5"/>
    <mergeCell ref="D6:E6"/>
    <mergeCell ref="D7:E7"/>
    <mergeCell ref="D10:E10"/>
    <mergeCell ref="D9:E9"/>
    <mergeCell ref="B19:B24"/>
    <mergeCell ref="D21:E21"/>
    <mergeCell ref="D19:E19"/>
    <mergeCell ref="D20:E20"/>
    <mergeCell ref="D12:E12"/>
    <mergeCell ref="D30:E30"/>
    <mergeCell ref="D26:E26"/>
    <mergeCell ref="D29:E29"/>
    <mergeCell ref="F69:F74"/>
    <mergeCell ref="G69:G74"/>
    <mergeCell ref="D70:E70"/>
    <mergeCell ref="D71:E71"/>
    <mergeCell ref="D72:E72"/>
    <mergeCell ref="D73:E73"/>
    <mergeCell ref="D74:E74"/>
    <mergeCell ref="F40:F45"/>
    <mergeCell ref="G40:G45"/>
    <mergeCell ref="D41:E41"/>
    <mergeCell ref="D42:E42"/>
    <mergeCell ref="D43:E43"/>
    <mergeCell ref="D44:E44"/>
    <mergeCell ref="D45:E45"/>
    <mergeCell ref="A48:D48"/>
    <mergeCell ref="B40:B45"/>
    <mergeCell ref="D40:E40"/>
    <mergeCell ref="D66:E66"/>
    <mergeCell ref="D67:E67"/>
    <mergeCell ref="B62:B67"/>
    <mergeCell ref="D60:E60"/>
    <mergeCell ref="D62:E62"/>
    <mergeCell ref="D63:E63"/>
    <mergeCell ref="D64:E64"/>
    <mergeCell ref="F90:F95"/>
    <mergeCell ref="G90:G95"/>
    <mergeCell ref="D92:E92"/>
    <mergeCell ref="D93:E93"/>
    <mergeCell ref="D94:E94"/>
    <mergeCell ref="D95:E95"/>
    <mergeCell ref="A98:D98"/>
    <mergeCell ref="C54:D54"/>
    <mergeCell ref="B55:B60"/>
    <mergeCell ref="F55:F60"/>
    <mergeCell ref="G55:G60"/>
    <mergeCell ref="F76:F81"/>
    <mergeCell ref="G76:G81"/>
    <mergeCell ref="D77:E77"/>
    <mergeCell ref="D79:E79"/>
    <mergeCell ref="D81:E81"/>
    <mergeCell ref="B83:B88"/>
    <mergeCell ref="D83:E83"/>
    <mergeCell ref="F83:F88"/>
    <mergeCell ref="G83:G88"/>
    <mergeCell ref="D84:E84"/>
    <mergeCell ref="D85:E85"/>
    <mergeCell ref="B69:B74"/>
    <mergeCell ref="D69:E69"/>
  </mergeCells>
  <conditionalFormatting sqref="F5 F12 F19:F24 F26:F31 F33:F38">
    <cfRule type="cellIs" dxfId="23" priority="79" operator="notEqual">
      <formula>" "</formula>
    </cfRule>
  </conditionalFormatting>
  <conditionalFormatting sqref="F11">
    <cfRule type="cellIs" dxfId="22" priority="74" operator="equal">
      <formula>"V"</formula>
    </cfRule>
  </conditionalFormatting>
  <conditionalFormatting sqref="G11">
    <cfRule type="cellIs" dxfId="21" priority="42" operator="notEqual">
      <formula>" "</formula>
    </cfRule>
  </conditionalFormatting>
  <conditionalFormatting sqref="F18">
    <cfRule type="cellIs" dxfId="20" priority="41" operator="equal">
      <formula>"V"</formula>
    </cfRule>
  </conditionalFormatting>
  <conditionalFormatting sqref="G18">
    <cfRule type="cellIs" dxfId="19" priority="40" operator="notEqual">
      <formula>" "</formula>
    </cfRule>
  </conditionalFormatting>
  <conditionalFormatting sqref="F25">
    <cfRule type="cellIs" dxfId="18" priority="39" operator="equal">
      <formula>"V"</formula>
    </cfRule>
  </conditionalFormatting>
  <conditionalFormatting sqref="G25">
    <cfRule type="cellIs" dxfId="17" priority="38" operator="notEqual">
      <formula>" "</formula>
    </cfRule>
  </conditionalFormatting>
  <conditionalFormatting sqref="F32">
    <cfRule type="cellIs" dxfId="16" priority="37" operator="equal">
      <formula>"V"</formula>
    </cfRule>
  </conditionalFormatting>
  <conditionalFormatting sqref="G32">
    <cfRule type="cellIs" dxfId="15" priority="36" operator="notEqual">
      <formula>" "</formula>
    </cfRule>
  </conditionalFormatting>
  <conditionalFormatting sqref="F39">
    <cfRule type="cellIs" dxfId="14" priority="35" operator="equal">
      <formula>"V"</formula>
    </cfRule>
  </conditionalFormatting>
  <conditionalFormatting sqref="G39">
    <cfRule type="cellIs" dxfId="13" priority="34" operator="notEqual">
      <formula>" "</formula>
    </cfRule>
  </conditionalFormatting>
  <conditionalFormatting sqref="F40:F45">
    <cfRule type="cellIs" dxfId="12" priority="25" operator="notEqual">
      <formula>" "</formula>
    </cfRule>
  </conditionalFormatting>
  <conditionalFormatting sqref="F55 F62 F69:F74 F76:F81 F83:F88">
    <cfRule type="cellIs" dxfId="11" priority="12" operator="notEqual">
      <formula>" "</formula>
    </cfRule>
  </conditionalFormatting>
  <conditionalFormatting sqref="F61">
    <cfRule type="cellIs" dxfId="10" priority="11" operator="equal">
      <formula>"V"</formula>
    </cfRule>
  </conditionalFormatting>
  <conditionalFormatting sqref="G61">
    <cfRule type="cellIs" dxfId="9" priority="10" operator="notEqual">
      <formula>" "</formula>
    </cfRule>
  </conditionalFormatting>
  <conditionalFormatting sqref="F68">
    <cfRule type="cellIs" dxfId="8" priority="9" operator="equal">
      <formula>"V"</formula>
    </cfRule>
  </conditionalFormatting>
  <conditionalFormatting sqref="G68">
    <cfRule type="cellIs" dxfId="7" priority="8" operator="notEqual">
      <formula>" "</formula>
    </cfRule>
  </conditionalFormatting>
  <conditionalFormatting sqref="F75">
    <cfRule type="cellIs" dxfId="6" priority="7" operator="equal">
      <formula>"V"</formula>
    </cfRule>
  </conditionalFormatting>
  <conditionalFormatting sqref="G75">
    <cfRule type="cellIs" dxfId="5" priority="6" operator="notEqual">
      <formula>" "</formula>
    </cfRule>
  </conditionalFormatting>
  <conditionalFormatting sqref="F82">
    <cfRule type="cellIs" dxfId="4" priority="5" operator="equal">
      <formula>"V"</formula>
    </cfRule>
  </conditionalFormatting>
  <conditionalFormatting sqref="G82">
    <cfRule type="cellIs" dxfId="3" priority="4" operator="notEqual">
      <formula>" "</formula>
    </cfRule>
  </conditionalFormatting>
  <conditionalFormatting sqref="F89">
    <cfRule type="cellIs" dxfId="2" priority="3" operator="equal">
      <formula>"V"</formula>
    </cfRule>
  </conditionalFormatting>
  <conditionalFormatting sqref="G89">
    <cfRule type="cellIs" dxfId="1" priority="2" operator="notEqual">
      <formula>" "</formula>
    </cfRule>
  </conditionalFormatting>
  <conditionalFormatting sqref="F90:F95">
    <cfRule type="cellIs" dxfId="0" priority="1" operator="notEqual">
      <formula>" "</formula>
    </cfRule>
  </conditionalFormatting>
  <pageMargins left="0.25" right="0.25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Certificate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Gernot Sc</dc:creator>
  <cp:lastModifiedBy>hase</cp:lastModifiedBy>
  <cp:lastPrinted>2018-12-28T09:43:24Z</cp:lastPrinted>
  <dcterms:created xsi:type="dcterms:W3CDTF">2018-11-02T14:20:04Z</dcterms:created>
  <dcterms:modified xsi:type="dcterms:W3CDTF">2018-12-28T11:07:36Z</dcterms:modified>
</cp:coreProperties>
</file>